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6C3D2ADA-C69C-4E72-A813-36FC1E329C4B}" xr6:coauthVersionLast="47" xr6:coauthVersionMax="47" xr10:uidLastSave="{00000000-0000-0000-0000-000000000000}"/>
  <bookViews>
    <workbookView xWindow="27765" yWindow="465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2" i="21" l="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D12" i="21"/>
  <c r="D36" i="21" s="1"/>
  <c r="C12" i="21"/>
  <c r="C36" i="21" s="1"/>
  <c r="H12" i="16"/>
  <c r="G12" i="16"/>
  <c r="F12" i="16"/>
  <c r="E12" i="16"/>
  <c r="I9" i="16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K38" i="21"/>
  <c r="G53" i="13"/>
  <c r="G57" i="13" s="1"/>
  <c r="H57" i="13" s="1"/>
  <c r="G18" i="16" s="1"/>
  <c r="G21" i="16" s="1"/>
  <c r="G53" i="20"/>
  <c r="G57" i="20" s="1"/>
  <c r="H57" i="20" s="1"/>
  <c r="N3" i="9" s="1"/>
  <c r="G53" i="10"/>
  <c r="G57" i="10" s="1"/>
  <c r="H57" i="10" s="1"/>
  <c r="N4" i="5" s="1"/>
  <c r="H11" i="10"/>
  <c r="H15" i="10" s="1"/>
  <c r="H26" i="10"/>
  <c r="H52" i="10"/>
  <c r="H26" i="20"/>
  <c r="H52" i="20"/>
  <c r="H11" i="20"/>
  <c r="H15" i="20" s="1"/>
  <c r="H11" i="13"/>
  <c r="H15" i="13" s="1"/>
  <c r="H26" i="13"/>
  <c r="H52" i="13"/>
  <c r="H39" i="13"/>
  <c r="F18" i="16"/>
  <c r="F21" i="16" s="1"/>
  <c r="H39" i="20"/>
  <c r="H39" i="10"/>
  <c r="K46" i="21"/>
  <c r="I12" i="16"/>
  <c r="N5" i="9" l="1"/>
  <c r="E18" i="16"/>
  <c r="E21" i="16" s="1"/>
  <c r="H18" i="16"/>
  <c r="H21" i="16" s="1"/>
  <c r="N2" i="9"/>
  <c r="H53" i="20"/>
  <c r="N4" i="9"/>
  <c r="N3" i="5"/>
  <c r="N5" i="5"/>
  <c r="N2" i="5"/>
  <c r="H53" i="10"/>
  <c r="H53" i="13"/>
  <c r="N3" i="7"/>
  <c r="I3" i="5"/>
  <c r="I4" i="5"/>
  <c r="I5" i="5"/>
  <c r="I2" i="5"/>
  <c r="I21" i="16" l="1"/>
  <c r="N2" i="7"/>
  <c r="N5" i="7"/>
  <c r="N4" i="7"/>
  <c r="D23" i="18"/>
  <c r="F23" i="18"/>
  <c r="E23" i="18"/>
  <c r="G23" i="18" l="1"/>
  <c r="H23" i="18" s="1"/>
  <c r="G18" i="18"/>
  <c r="I5" i="9" l="1"/>
  <c r="I4" i="9"/>
  <c r="I3" i="9"/>
  <c r="I2" i="9"/>
  <c r="I5" i="7"/>
  <c r="I4" i="7"/>
  <c r="I3" i="7"/>
  <c r="I2" i="7"/>
  <c r="G6" i="5"/>
  <c r="G5" i="9"/>
  <c r="G4" i="9"/>
  <c r="G3" i="9"/>
  <c r="G2" i="9"/>
  <c r="F5" i="9"/>
  <c r="F4" i="9"/>
  <c r="F3" i="9"/>
  <c r="F2" i="9"/>
  <c r="E5" i="9"/>
  <c r="E4" i="9"/>
  <c r="E3" i="9"/>
  <c r="E2" i="9"/>
  <c r="D5" i="9"/>
  <c r="D4" i="9"/>
  <c r="D3" i="9"/>
  <c r="D2" i="9"/>
  <c r="B5" i="9"/>
  <c r="B4" i="9"/>
  <c r="B3" i="9"/>
  <c r="B2" i="9"/>
  <c r="G5" i="7"/>
  <c r="G4" i="7"/>
  <c r="G3" i="7"/>
  <c r="G2" i="7"/>
  <c r="F5" i="7"/>
  <c r="F4" i="7"/>
  <c r="F3" i="7"/>
  <c r="F2" i="7"/>
  <c r="E5" i="7"/>
  <c r="E4" i="7"/>
  <c r="E3" i="7"/>
  <c r="E2" i="7"/>
  <c r="D5" i="7"/>
  <c r="D4" i="7"/>
  <c r="D3" i="7"/>
  <c r="D2" i="7"/>
  <c r="B5" i="7"/>
  <c r="B4" i="7"/>
  <c r="B3" i="7"/>
  <c r="B2" i="7"/>
  <c r="G6" i="7" l="1"/>
  <c r="G6" i="9"/>
  <c r="J2" i="5"/>
  <c r="J5" i="5"/>
  <c r="J4" i="5"/>
  <c r="L4" i="5" l="1"/>
  <c r="M2" i="5"/>
  <c r="L2" i="5"/>
  <c r="L5" i="5"/>
  <c r="M5" i="5"/>
  <c r="M4" i="5"/>
  <c r="E18" i="18" l="1"/>
  <c r="F18" i="18"/>
  <c r="D18" i="18" l="1"/>
  <c r="H18" i="18" s="1"/>
  <c r="J4" i="9" l="1"/>
  <c r="J5" i="9"/>
  <c r="J2" i="9"/>
  <c r="M2" i="9" s="1"/>
  <c r="M4" i="9" l="1"/>
  <c r="Q4" i="9" s="1"/>
  <c r="M5" i="9"/>
  <c r="Q5" i="9" s="1"/>
  <c r="O4" i="9"/>
  <c r="P4" i="9" s="1"/>
  <c r="O5" i="9"/>
  <c r="P5" i="9" s="1"/>
  <c r="O2" i="9"/>
  <c r="P2" i="9" s="1"/>
  <c r="L2" i="9"/>
  <c r="L5" i="9"/>
  <c r="L4" i="9"/>
  <c r="Q2" i="9"/>
  <c r="P5" i="5" l="1"/>
  <c r="O5" i="5" s="1"/>
  <c r="P4" i="5"/>
  <c r="O4" i="5" s="1"/>
  <c r="P2" i="5"/>
  <c r="O2" i="5" s="1"/>
  <c r="J5" i="7" l="1"/>
  <c r="J4" i="7"/>
  <c r="J2" i="7"/>
  <c r="J3" i="5"/>
  <c r="J6" i="5" s="1"/>
  <c r="L4" i="7" l="1"/>
  <c r="M4" i="7"/>
  <c r="Q4" i="7" s="1"/>
  <c r="O4" i="7"/>
  <c r="P4" i="7" s="1"/>
  <c r="M5" i="7"/>
  <c r="Q5" i="7" s="1"/>
  <c r="O5" i="7"/>
  <c r="P5" i="7" s="1"/>
  <c r="O2" i="7"/>
  <c r="P2" i="7" s="1"/>
  <c r="M2" i="7"/>
  <c r="Q2" i="7" s="1"/>
  <c r="M3" i="5"/>
  <c r="M6" i="5" s="1"/>
  <c r="J3" i="7"/>
  <c r="L2" i="7"/>
  <c r="L5" i="7"/>
  <c r="L3" i="5"/>
  <c r="L6" i="5" s="1"/>
  <c r="M3" i="7" l="1"/>
  <c r="O3" i="7"/>
  <c r="P3" i="7" s="1"/>
  <c r="J6" i="7"/>
  <c r="J3" i="9"/>
  <c r="J6" i="9" s="1"/>
  <c r="L3" i="7"/>
  <c r="P3" i="5"/>
  <c r="O3" i="5" s="1"/>
  <c r="P6" i="5" l="1"/>
  <c r="O6" i="5"/>
  <c r="D7" i="18" s="1"/>
  <c r="O3" i="9"/>
  <c r="P3" i="9" s="1"/>
  <c r="M3" i="9"/>
  <c r="M6" i="9" s="1"/>
  <c r="L3" i="9"/>
  <c r="L6" i="9" s="1"/>
  <c r="Q3" i="7"/>
  <c r="Q6" i="7" s="1"/>
  <c r="G7" i="18" l="1"/>
  <c r="P6" i="7"/>
  <c r="E7" i="18"/>
  <c r="M6" i="7"/>
  <c r="L6" i="7"/>
  <c r="O6" i="7"/>
  <c r="G10" i="18" s="1"/>
  <c r="F7" i="18"/>
  <c r="Q3" i="9"/>
  <c r="Q6" i="9" s="1"/>
  <c r="H7" i="18" l="1"/>
  <c r="E10" i="18"/>
  <c r="D10" i="18"/>
  <c r="F10" i="18"/>
  <c r="H10" i="18" l="1"/>
  <c r="P6" i="9"/>
  <c r="O6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<sst xmlns="http://schemas.openxmlformats.org/spreadsheetml/2006/main" count="534" uniqueCount="184">
  <si>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</si>
  <si>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</si>
  <si>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</si>
  <si>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</si>
  <si>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</si>
  <si>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</si>
  <si>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Sanitärräume</t>
  </si>
  <si>
    <t>Verkehrsflächen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</si>
  <si>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</si>
  <si>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</si>
  <si>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</si>
  <si>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</si>
  <si>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</si>
  <si>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</si>
  <si>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</si>
  <si>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</si>
  <si>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</si>
  <si>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</si>
  <si>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</si>
  <si>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</si>
  <si>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</si>
  <si>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</si>
  <si>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</si>
  <si>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</si>
  <si>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</si>
  <si>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</si>
  <si>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</si>
  <si>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</si>
  <si>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</si>
  <si>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</si>
  <si>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</si>
  <si>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</si>
  <si>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</si>
  <si>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</si>
  <si>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</si>
  <si>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</si>
  <si>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</si>
  <si>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</si>
  <si>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</si>
  <si>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</si>
  <si>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</si>
  <si>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</si>
  <si>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</si>
  <si>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</si>
  <si>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</si>
  <si>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</si>
  <si>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</si>
  <si>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</si>
  <si>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</si>
  <si>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</si>
  <si>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</si>
  <si>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</si>
  <si>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</si>
  <si>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</si>
  <si>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</si>
  <si>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</si>
  <si>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</si>
  <si>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</si>
  <si>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</si>
  <si>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</si>
  <si>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</si>
  <si>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</si>
  <si>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</si>
  <si>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</si>
  <si>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</si>
  <si>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</si>
  <si>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</si>
  <si>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</si>
  <si>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</si>
  <si>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</si>
  <si>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</si>
  <si>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</si>
  <si>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</si>
  <si>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</si>
  <si>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</si>
  <si>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</si>
  <si>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</si>
  <si>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</si>
  <si>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</si>
  <si>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</si>
  <si>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</si>
  <si>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</si>
  <si>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</si>
  <si>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</si>
  <si>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</si>
  <si>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</si>
  <si>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</si>
  <si>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</si>
  <si>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</si>
  <si>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</si>
  <si>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</si>
  <si>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</si>
  <si>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</si>
  <si>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</si>
  <si>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</si>
  <si>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</si>
  <si>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</si>
  <si>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</si>
  <si>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</si>
  <si>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</si>
  <si>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</si>
  <si>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</si>
  <si>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</si>
  <si>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</si>
  <si>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</si>
  <si>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</si>
  <si>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</si>
  <si>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</si>
  <si>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</si>
  <si>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</si>
  <si>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</si>
  <si>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</si>
  <si>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</si>
  <si>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</si>
  <si>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</si>
  <si>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</si>
  <si>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</si>
  <si>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</si>
  <si>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</si>
  <si>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</si>
  <si>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</si>
  <si>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</si>
  <si>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</si>
  <si>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</si>
  <si>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</si>
  <si>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</si>
  <si>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</si>
  <si>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</si>
  <si>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</si>
  <si>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</si>
  <si>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</si>
  <si>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</si>
  <si>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</si>
  <si>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</si>
  <si>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</si>
  <si>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</si>
  <si>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</si>
  <si>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</si>
  <si>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</si>
  <si>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</si>
  <si>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</si>
  <si>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</si>
  <si>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</si>
  <si>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</si>
  <si>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</si>
  <si>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</si>
  <si>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</si>
  <si>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</si>
  <si>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</si>
  <si>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</si>
  <si>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</si>
  <si>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</si>
  <si>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</si>
  <si>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</si>
  <si>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</si>
  <si>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</si>
  <si>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</si>
  <si>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</si>
  <si>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</si>
  <si>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SVS Auf</t>
  </si>
  <si>
    <t>Flur</t>
  </si>
  <si>
    <t>Steinfliesen</t>
  </si>
  <si>
    <t>Gemeinschaftsraum/Küche</t>
  </si>
  <si>
    <t>Fahrzeughalle</t>
  </si>
  <si>
    <t>Aufenthaltsräume</t>
  </si>
  <si>
    <t>Keine Reinigung</t>
  </si>
  <si>
    <t>WC Personal</t>
  </si>
  <si>
    <t>14 täglich</t>
  </si>
  <si>
    <t>2 x monatlich</t>
  </si>
  <si>
    <t>2xm</t>
  </si>
  <si>
    <t>Zwischensumme Pos. 2.1 bis 2.4</t>
  </si>
  <si>
    <t>Reinigungstage (2 x monatlich)</t>
  </si>
  <si>
    <t>Stundenverrechnungssatz ZwR</t>
  </si>
  <si>
    <t>Stundenverrechnungssatz GrundR</t>
  </si>
  <si>
    <t>Stundenverrechnungssatz Aufsicht</t>
  </si>
  <si>
    <t>Reinigungs-kosten       Jahr</t>
  </si>
  <si>
    <t>Stunden    Jahr</t>
  </si>
  <si>
    <t>Stunden   Jahr</t>
  </si>
  <si>
    <t>Preis 2027</t>
  </si>
  <si>
    <t>Preis 2028</t>
  </si>
  <si>
    <t xml:space="preserve">Aufsichtskosten </t>
  </si>
  <si>
    <t>po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</si>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</sst>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66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3" borderId="1" xfId="0" applyNumberFormat="1" applyFont="1" applyFill="1" applyBorder="1" applyProtection="1">
      <protection locked="0"/>
    </xf>
    <xf numFmtId="1" fontId="1" fillId="3" borderId="1" xfId="0" applyNumberFormat="1" applyFont="1" applyFill="1" applyBorder="1" applyAlignment="1" applyProtection="1">
      <alignment horizontal="center"/>
      <protection locked="0"/>
    </xf>
    <xf numFmtId="165" fontId="1" fillId="3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3" borderId="1" xfId="0" applyNumberFormat="1" applyFont="1" applyFill="1" applyBorder="1" applyAlignment="1" applyProtection="1">
      <alignment horizontal="right" inden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0" fontId="3" fillId="0" borderId="1" xfId="0" applyFont="1" applyBorder="1" applyProtection="1">
      <protection hidden="1"/>
    </xf>
    <xf numFmtId="0" fontId="3" fillId="0" borderId="1" xfId="0" applyFont="1" applyBorder="1" applyAlignment="1" applyProtection="1">
      <alignment horizontal="left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3" borderId="1" xfId="0" applyNumberFormat="1" applyFont="1" applyFill="1" applyBorder="1" applyAlignment="1" applyProtection="1">
      <alignment horizontal="right" indent="1"/>
      <protection locked="0"/>
    </xf>
    <xf numFmtId="4" fontId="1" fillId="2" borderId="1" xfId="0" applyNumberFormat="1" applyFont="1" applyFill="1" applyBorder="1" applyAlignment="1" applyProtection="1">
      <alignment horizontal="right" indent="1"/>
      <protection hidden="1"/>
    </xf>
    <xf numFmtId="165" fontId="4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3" borderId="9" xfId="0" applyFont="1" applyFill="1" applyBorder="1" applyAlignment="1" applyProtection="1">
      <alignment horizontal="center"/>
      <protection hidden="1"/>
    </xf>
    <xf numFmtId="0" fontId="1" fillId="3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3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3" borderId="1" xfId="0" applyNumberFormat="1" applyFont="1" applyFill="1" applyBorder="1" applyAlignment="1" applyProtection="1">
      <alignment horizontal="right" vertical="center" indent="1"/>
      <protection locked="0"/>
    </xf>
    <xf numFmtId="4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1" fontId="11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/>
      <protection hidden="1"/>
    </xf>
    <xf numFmtId="0" fontId="11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Fill="1" applyBorder="1" applyAlignment="1">
      <alignment horizontal="left"/>
    </xf>
    <xf numFmtId="0" fontId="4" fillId="0" borderId="10" xfId="0" applyFont="1" applyBorder="1" applyAlignment="1" applyProtection="1">
      <alignment horizontal="righ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3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165" fontId="4" fillId="3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"/>
  <sheetViews>
    <sheetView tabSelected="1"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9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8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11</v>
      </c>
      <c r="J1" s="51" t="s">
        <v>12</v>
      </c>
      <c r="K1" s="51" t="s">
        <v>5</v>
      </c>
      <c r="L1" s="51" t="s">
        <v>3</v>
      </c>
      <c r="M1" s="51" t="s">
        <v>176</v>
      </c>
      <c r="N1" s="51" t="s">
        <v>110</v>
      </c>
      <c r="O1" s="51" t="s">
        <v>13</v>
      </c>
      <c r="P1" s="51" t="s">
        <v>175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3">
        <v>1</v>
      </c>
      <c r="B2" s="118" t="s">
        <v>14</v>
      </c>
      <c r="C2" s="116"/>
      <c r="D2" s="116" t="s">
        <v>162</v>
      </c>
      <c r="E2" s="119" t="s">
        <v>164</v>
      </c>
      <c r="F2" s="116" t="s">
        <v>156</v>
      </c>
      <c r="G2" s="112">
        <v>40.380000000000003</v>
      </c>
      <c r="H2" s="58" t="s">
        <v>169</v>
      </c>
      <c r="I2" s="54">
        <f>VLOOKUP(H2,Reinigungstage!$A$6:$C$17,3,FALSE)</f>
        <v>24</v>
      </c>
      <c r="J2" s="61">
        <f t="shared" ref="J2" si="0">G2*I2</f>
        <v>969.12000000000012</v>
      </c>
      <c r="K2" s="63"/>
      <c r="L2" s="59">
        <f t="shared" ref="L2" si="1">IF(J2&gt;0,IF(K2&gt;0,(G2/K2)*(1/24),0),0)</f>
        <v>0</v>
      </c>
      <c r="M2" s="57">
        <f t="shared" ref="M2" si="2">IF(J2&gt;0,IF(K2&gt;0,(J2/K2),0),0)</f>
        <v>0</v>
      </c>
      <c r="N2" s="60">
        <f>'SVS UR'!$H$57</f>
        <v>0</v>
      </c>
      <c r="O2" s="4">
        <f>P2/12</f>
        <v>0</v>
      </c>
      <c r="P2" s="60">
        <f t="shared" ref="P2" si="3">M2*N2</f>
        <v>0</v>
      </c>
    </row>
    <row r="3" spans="1:32" x14ac:dyDescent="0.2">
      <c r="A3" s="103">
        <v>2</v>
      </c>
      <c r="B3" s="118" t="s">
        <v>14</v>
      </c>
      <c r="C3" s="116"/>
      <c r="D3" s="116" t="s">
        <v>166</v>
      </c>
      <c r="E3" s="119" t="s">
        <v>6</v>
      </c>
      <c r="F3" s="116" t="s">
        <v>156</v>
      </c>
      <c r="G3" s="112">
        <v>6.5</v>
      </c>
      <c r="H3" s="58" t="s">
        <v>169</v>
      </c>
      <c r="I3" s="54">
        <f>VLOOKUP(H3,Reinigungstage!$A$6:$C$17,3,FALSE)</f>
        <v>24</v>
      </c>
      <c r="J3" s="57">
        <f>G3*I3</f>
        <v>156</v>
      </c>
      <c r="K3" s="63"/>
      <c r="L3" s="59">
        <f>IF(J3&gt;0,IF(K3&gt;0,(G3/K3)*(1/24),0),0)</f>
        <v>0</v>
      </c>
      <c r="M3" s="57">
        <f>IF(J3&gt;0,IF(K3&gt;0,(J3/K3),0),0)</f>
        <v>0</v>
      </c>
      <c r="N3" s="60">
        <f>'SVS UR'!$H$57</f>
        <v>0</v>
      </c>
      <c r="O3" s="4">
        <f t="shared" ref="O3:O5" si="4">P3/12</f>
        <v>0</v>
      </c>
      <c r="P3" s="60">
        <f t="shared" ref="P3:P5" si="5">M3*N3</f>
        <v>0</v>
      </c>
    </row>
    <row r="4" spans="1:32" x14ac:dyDescent="0.2">
      <c r="A4" s="103">
        <v>3</v>
      </c>
      <c r="B4" s="118" t="s">
        <v>14</v>
      </c>
      <c r="C4" s="116"/>
      <c r="D4" s="116" t="s">
        <v>160</v>
      </c>
      <c r="E4" s="119" t="s">
        <v>7</v>
      </c>
      <c r="F4" s="116" t="s">
        <v>156</v>
      </c>
      <c r="G4" s="112">
        <v>5.81</v>
      </c>
      <c r="H4" s="58" t="s">
        <v>169</v>
      </c>
      <c r="I4" s="54">
        <f>VLOOKUP(H4,Reinigungstage!$A$6:$C$17,3,FALSE)</f>
        <v>24</v>
      </c>
      <c r="J4" s="61">
        <f t="shared" ref="J4:J5" si="6">G4*I4</f>
        <v>139.44</v>
      </c>
      <c r="K4" s="63"/>
      <c r="L4" s="59">
        <f t="shared" ref="L4:L5" si="7">IF(J4&gt;0,IF(K4&gt;0,(G4/K4)*(1/24),0),0)</f>
        <v>0</v>
      </c>
      <c r="M4" s="57">
        <f t="shared" ref="M4:M5" si="8">IF(J4&gt;0,IF(K4&gt;0,(J4/K4),0),0)</f>
        <v>0</v>
      </c>
      <c r="N4" s="60">
        <f>'SVS UR'!$H$57</f>
        <v>0</v>
      </c>
      <c r="O4" s="4">
        <f t="shared" si="4"/>
        <v>0</v>
      </c>
      <c r="P4" s="60">
        <f t="shared" si="5"/>
        <v>0</v>
      </c>
    </row>
    <row r="5" spans="1:32" x14ac:dyDescent="0.2">
      <c r="A5" s="103">
        <v>4</v>
      </c>
      <c r="B5" s="118" t="s">
        <v>14</v>
      </c>
      <c r="C5" s="116"/>
      <c r="D5" s="116" t="s">
        <v>163</v>
      </c>
      <c r="E5" s="117" t="s">
        <v>165</v>
      </c>
      <c r="F5" s="116" t="s">
        <v>161</v>
      </c>
      <c r="G5" s="112">
        <v>92.88</v>
      </c>
      <c r="H5" s="58" t="s">
        <v>15</v>
      </c>
      <c r="I5" s="54">
        <f>VLOOKUP(H5,Reinigungstage!$A$6:$C$17,3,FALSE)</f>
        <v>0</v>
      </c>
      <c r="J5" s="61">
        <f t="shared" si="6"/>
        <v>0</v>
      </c>
      <c r="K5" s="63"/>
      <c r="L5" s="59">
        <f t="shared" si="7"/>
        <v>0</v>
      </c>
      <c r="M5" s="57">
        <f t="shared" si="8"/>
        <v>0</v>
      </c>
      <c r="N5" s="60">
        <f>'SVS UR'!$H$57</f>
        <v>0</v>
      </c>
      <c r="O5" s="4">
        <f t="shared" si="4"/>
        <v>0</v>
      </c>
      <c r="P5" s="60">
        <f t="shared" si="5"/>
        <v>0</v>
      </c>
    </row>
    <row r="6" spans="1:32" x14ac:dyDescent="0.2">
      <c r="G6" s="75">
        <f>SUM(G2:G5)</f>
        <v>145.57</v>
      </c>
      <c r="J6" s="75">
        <f>SUM(J2:J5)</f>
        <v>1264.5600000000002</v>
      </c>
      <c r="K6" s="74"/>
      <c r="L6" s="76">
        <f>SUM(L2:L5)</f>
        <v>0</v>
      </c>
      <c r="M6" s="75">
        <f>SUM(M2:M5)</f>
        <v>0</v>
      </c>
      <c r="O6" s="77">
        <f>SUM(O2:O5)</f>
        <v>0</v>
      </c>
      <c r="P6" s="77">
        <f>SUM(P2:P5)</f>
        <v>0</v>
      </c>
    </row>
    <row r="7" spans="1:32" x14ac:dyDescent="0.2">
      <c r="J7" s="38"/>
      <c r="K7" s="74"/>
    </row>
    <row r="8" spans="1:32" x14ac:dyDescent="0.2">
      <c r="J8" s="104"/>
      <c r="K8" s="106"/>
      <c r="L8" s="105"/>
    </row>
    <row r="9" spans="1:32" x14ac:dyDescent="0.2">
      <c r="K9" s="107"/>
    </row>
  </sheetData>
  <sheetProtection algorithmName="SHA-512" hashValue="xrpk/mATzqyhPfkbUPfYx9mZWExjqv0LjfubAmxO2zIe2Gs5doKEd7tU8jdnhOPzUrHWUEqPJ/4XuV78x//PLQ==" saltValue="PZCSXXk0gqjrDvF1xB0e+g==" spinCount="100000" sheet="1" objects="1" scenarios="1"/>
  <dataValidations count="1">
    <dataValidation type="list" allowBlank="1" showInputMessage="1" showErrorMessage="1" sqref="H2:H5" xr:uid="{00000000-0002-0000-0000-000000000000}">
      <formula1>"1xw,zus. 2xw,3xw,5xw,1xm,1xj,2xj,auf Anf.,entfällt,DL,14 täglich,2xm"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(FGH Stetternich)&amp;R&amp;G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"/>
  <sheetViews>
    <sheetView zoomScale="80" zoomScaleNormal="80" workbookViewId="0">
      <selection activeCell="K3" sqref="K3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146</v>
      </c>
      <c r="J1" s="51" t="s">
        <v>12</v>
      </c>
      <c r="K1" s="51" t="s">
        <v>5</v>
      </c>
      <c r="L1" s="51" t="s">
        <v>3</v>
      </c>
      <c r="M1" s="51" t="s">
        <v>177</v>
      </c>
      <c r="N1" s="51" t="s">
        <v>111</v>
      </c>
      <c r="O1" s="51" t="s">
        <v>20</v>
      </c>
      <c r="P1" s="51" t="s">
        <v>21</v>
      </c>
      <c r="Q1" s="51" t="s">
        <v>175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5" t="str">
        <f>UR!B2</f>
        <v>EG</v>
      </c>
      <c r="C2" s="113"/>
      <c r="D2" s="55" t="str">
        <f>UR!D2</f>
        <v>Gemeinschaftsraum/Küche</v>
      </c>
      <c r="E2" s="56" t="str">
        <f>UR!E2</f>
        <v>Aufenthaltsräume</v>
      </c>
      <c r="F2" s="55" t="str">
        <f>UR!F2</f>
        <v>Fliesen</v>
      </c>
      <c r="G2" s="64">
        <f>UR!G2</f>
        <v>40.380000000000003</v>
      </c>
      <c r="H2" s="58" t="s">
        <v>15</v>
      </c>
      <c r="I2" s="54">
        <f>VLOOKUP(H2,Reinigungstage!$A$6:$C$15,3,FALSE)</f>
        <v>0</v>
      </c>
      <c r="J2" s="57">
        <f t="shared" ref="J2:J5" si="0">G2*I2</f>
        <v>0</v>
      </c>
      <c r="K2" s="63"/>
      <c r="L2" s="59">
        <f t="shared" ref="L2:L5" si="1">IF(J2&gt;0,IF(K2&gt;0,(G2/K2)*(1/24),0),0)</f>
        <v>0</v>
      </c>
      <c r="M2" s="57">
        <f>IF(J2&gt;0,IF(K2&gt;0,(J2/K2),0),0)</f>
        <v>0</v>
      </c>
      <c r="N2" s="60">
        <f>'SVS ZwR'!$H$57</f>
        <v>0</v>
      </c>
      <c r="O2" s="4">
        <f>IF(J2&gt;0,IF(K2&gt;0,(G2/K2)*N2,0),0)</f>
        <v>0</v>
      </c>
      <c r="P2" s="4">
        <f>O2/G2</f>
        <v>0</v>
      </c>
      <c r="Q2" s="60">
        <f t="shared" ref="Q2:Q5" si="2">M2*N2</f>
        <v>0</v>
      </c>
    </row>
    <row r="3" spans="1:33" x14ac:dyDescent="0.2">
      <c r="A3" s="103">
        <v>2</v>
      </c>
      <c r="B3" s="115" t="str">
        <f>UR!B3</f>
        <v>EG</v>
      </c>
      <c r="C3" s="113"/>
      <c r="D3" s="55" t="str">
        <f>UR!D3</f>
        <v>WC Personal</v>
      </c>
      <c r="E3" s="56" t="str">
        <f>UR!E3</f>
        <v>Sanitärräume</v>
      </c>
      <c r="F3" s="55" t="str">
        <f>UR!F3</f>
        <v>Fliesen</v>
      </c>
      <c r="G3" s="64">
        <f>UR!G3</f>
        <v>6.5</v>
      </c>
      <c r="H3" s="58" t="s">
        <v>15</v>
      </c>
      <c r="I3" s="54">
        <f>VLOOKUP(H3,Reinigungstage!$A$6:$C$15,3,FALSE)</f>
        <v>0</v>
      </c>
      <c r="J3" s="61">
        <f t="shared" si="0"/>
        <v>0</v>
      </c>
      <c r="K3" s="63"/>
      <c r="L3" s="59">
        <f t="shared" si="1"/>
        <v>0</v>
      </c>
      <c r="M3" s="57">
        <f t="shared" ref="M3:M5" si="3">IF(J3&gt;0,IF(K3&gt;0,(J3/K3),0),0)</f>
        <v>0</v>
      </c>
      <c r="N3" s="60">
        <f>'SVS ZwR'!$H$57</f>
        <v>0</v>
      </c>
      <c r="O3" s="4">
        <f t="shared" ref="O3:O5" si="4">IF(J3&gt;0,IF(K3&gt;0,(G3/K3)*N3,0),0)</f>
        <v>0</v>
      </c>
      <c r="P3" s="4">
        <f t="shared" ref="P3:P5" si="5">O3/G3</f>
        <v>0</v>
      </c>
      <c r="Q3" s="60">
        <f t="shared" si="2"/>
        <v>0</v>
      </c>
    </row>
    <row r="4" spans="1:33" x14ac:dyDescent="0.2">
      <c r="A4" s="103">
        <v>3</v>
      </c>
      <c r="B4" s="115" t="str">
        <f>UR!B4</f>
        <v>EG</v>
      </c>
      <c r="C4" s="114"/>
      <c r="D4" s="55" t="str">
        <f>UR!D4</f>
        <v>Flur</v>
      </c>
      <c r="E4" s="56" t="str">
        <f>UR!E4</f>
        <v>Verkehrsflächen</v>
      </c>
      <c r="F4" s="55" t="str">
        <f>UR!F4</f>
        <v>Fliesen</v>
      </c>
      <c r="G4" s="64">
        <f>UR!G4</f>
        <v>5.81</v>
      </c>
      <c r="H4" s="58" t="s">
        <v>15</v>
      </c>
      <c r="I4" s="54">
        <f>VLOOKUP(H4,Reinigungstage!$A$6:$C$15,3,FALSE)</f>
        <v>0</v>
      </c>
      <c r="J4" s="61">
        <f t="shared" si="0"/>
        <v>0</v>
      </c>
      <c r="K4" s="63"/>
      <c r="L4" s="59">
        <f t="shared" si="1"/>
        <v>0</v>
      </c>
      <c r="M4" s="57">
        <f t="shared" si="3"/>
        <v>0</v>
      </c>
      <c r="N4" s="60">
        <f>'SVS ZwR'!$H$57</f>
        <v>0</v>
      </c>
      <c r="O4" s="4">
        <f t="shared" si="4"/>
        <v>0</v>
      </c>
      <c r="P4" s="4">
        <f t="shared" si="5"/>
        <v>0</v>
      </c>
      <c r="Q4" s="60">
        <f t="shared" si="2"/>
        <v>0</v>
      </c>
    </row>
    <row r="5" spans="1:33" x14ac:dyDescent="0.2">
      <c r="A5" s="103">
        <v>4</v>
      </c>
      <c r="B5" s="115" t="str">
        <f>UR!B5</f>
        <v>EG</v>
      </c>
      <c r="C5" s="111"/>
      <c r="D5" s="55" t="str">
        <f>UR!D5</f>
        <v>Fahrzeughalle</v>
      </c>
      <c r="E5" s="56" t="str">
        <f>UR!E5</f>
        <v>Keine Reinigung</v>
      </c>
      <c r="F5" s="55" t="str">
        <f>UR!F5</f>
        <v>Steinfliesen</v>
      </c>
      <c r="G5" s="64">
        <f>UR!G5</f>
        <v>92.88</v>
      </c>
      <c r="H5" s="58" t="s">
        <v>15</v>
      </c>
      <c r="I5" s="54">
        <f>VLOOKUP(H5,Reinigungstage!$A$6:$C$15,3,FALSE)</f>
        <v>0</v>
      </c>
      <c r="J5" s="61">
        <f t="shared" si="0"/>
        <v>0</v>
      </c>
      <c r="K5" s="63"/>
      <c r="L5" s="59">
        <f t="shared" si="1"/>
        <v>0</v>
      </c>
      <c r="M5" s="57">
        <f t="shared" si="3"/>
        <v>0</v>
      </c>
      <c r="N5" s="60">
        <f>'SVS ZwR'!$H$57</f>
        <v>0</v>
      </c>
      <c r="O5" s="4">
        <f t="shared" si="4"/>
        <v>0</v>
      </c>
      <c r="P5" s="4">
        <f t="shared" si="5"/>
        <v>0</v>
      </c>
      <c r="Q5" s="60">
        <f t="shared" si="2"/>
        <v>0</v>
      </c>
    </row>
    <row r="6" spans="1:33" x14ac:dyDescent="0.2">
      <c r="B6" s="79"/>
      <c r="G6" s="75">
        <f>SUM(G2:G5)</f>
        <v>145.57</v>
      </c>
      <c r="J6" s="75">
        <f>SUM(J2:J5)</f>
        <v>0</v>
      </c>
      <c r="K6" s="74"/>
      <c r="L6" s="76">
        <f>SUM(L2:L5)</f>
        <v>0</v>
      </c>
      <c r="M6" s="75">
        <f>SUM(M2:M5)</f>
        <v>0</v>
      </c>
      <c r="O6" s="77">
        <f>SUM(O2:O5)</f>
        <v>0</v>
      </c>
      <c r="P6" s="77">
        <f>SUM(P2:P5)</f>
        <v>0</v>
      </c>
      <c r="Q6" s="62">
        <f>SUM(Q2:Q5)</f>
        <v>0</v>
      </c>
    </row>
  </sheetData>
  <sheetProtection algorithmName="SHA-512" hashValue="505NW86O67LEze7KxEnepOjYqXlV5SVPomWVFygEaCDq6TvcC1rddTlLDj8Qi14KBx4jUKj/vlIElnWEgflQQQ==" saltValue="lU94vTj0ko87h6dOmuT/+g==" spinCount="100000" sheet="1" objects="1" scenarios="1"/>
  <dataValidations count="1">
    <dataValidation type="list" allowBlank="1" showInputMessage="1" showErrorMessage="1" sqref="H2:H5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(FGH Stetternich)&amp;R&amp;G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16</v>
      </c>
      <c r="C1" s="51" t="s">
        <v>18</v>
      </c>
      <c r="D1" s="51" t="s">
        <v>17</v>
      </c>
      <c r="E1" s="51" t="s">
        <v>1</v>
      </c>
      <c r="F1" s="51" t="s">
        <v>19</v>
      </c>
      <c r="G1" s="51" t="s">
        <v>2</v>
      </c>
      <c r="H1" s="51" t="s">
        <v>4</v>
      </c>
      <c r="I1" s="51" t="s">
        <v>146</v>
      </c>
      <c r="J1" s="51" t="s">
        <v>12</v>
      </c>
      <c r="K1" s="51" t="s">
        <v>5</v>
      </c>
      <c r="L1" s="51" t="s">
        <v>3</v>
      </c>
      <c r="M1" s="51" t="s">
        <v>176</v>
      </c>
      <c r="N1" s="51" t="s">
        <v>155</v>
      </c>
      <c r="O1" s="51" t="s">
        <v>20</v>
      </c>
      <c r="P1" s="51" t="s">
        <v>21</v>
      </c>
      <c r="Q1" s="51" t="s">
        <v>175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3">
        <v>1</v>
      </c>
      <c r="B2" s="115" t="str">
        <f>UR!B2</f>
        <v>EG</v>
      </c>
      <c r="C2" s="113"/>
      <c r="D2" s="55" t="str">
        <f>UR!D2</f>
        <v>Gemeinschaftsraum/Küche</v>
      </c>
      <c r="E2" s="56" t="str">
        <f>UR!E2</f>
        <v>Aufenthaltsräume</v>
      </c>
      <c r="F2" s="55" t="str">
        <f>UR!F2</f>
        <v>Fliesen</v>
      </c>
      <c r="G2" s="64">
        <f>UR!G2</f>
        <v>40.380000000000003</v>
      </c>
      <c r="H2" s="58" t="s">
        <v>142</v>
      </c>
      <c r="I2" s="54">
        <f>VLOOKUP(H2,Reinigungstage!$A$6:$C$15,3,FALSE)</f>
        <v>1</v>
      </c>
      <c r="J2" s="57">
        <f t="shared" ref="J2:J5" si="0">G2*I2</f>
        <v>40.380000000000003</v>
      </c>
      <c r="K2" s="63"/>
      <c r="L2" s="59">
        <f t="shared" ref="L2:L5" si="1">IF(J2&gt;0,IF(K2&gt;0,(G2/K2)*(1/24),0),0)</f>
        <v>0</v>
      </c>
      <c r="M2" s="57">
        <f>IF(J2&gt;0,IF(K2&gt;0,(J2/K2),0),0)</f>
        <v>0</v>
      </c>
      <c r="N2" s="60">
        <f>'SVS GrundR'!$H$57</f>
        <v>0</v>
      </c>
      <c r="O2" s="4">
        <f>IF(J2&gt;0,IF(K2&gt;0,(G2/K2)*N2,0),0)</f>
        <v>0</v>
      </c>
      <c r="P2" s="4">
        <f>O2/G2</f>
        <v>0</v>
      </c>
      <c r="Q2" s="60">
        <f t="shared" ref="Q2:Q5" si="2">M2*N2</f>
        <v>0</v>
      </c>
    </row>
    <row r="3" spans="1:33" x14ac:dyDescent="0.2">
      <c r="A3" s="103">
        <v>2</v>
      </c>
      <c r="B3" s="115" t="str">
        <f>UR!B3</f>
        <v>EG</v>
      </c>
      <c r="C3" s="113"/>
      <c r="D3" s="55" t="str">
        <f>UR!D3</f>
        <v>WC Personal</v>
      </c>
      <c r="E3" s="56" t="str">
        <f>UR!E3</f>
        <v>Sanitärräume</v>
      </c>
      <c r="F3" s="55" t="str">
        <f>UR!F3</f>
        <v>Fliesen</v>
      </c>
      <c r="G3" s="64">
        <f>UR!G3</f>
        <v>6.5</v>
      </c>
      <c r="H3" s="58" t="s">
        <v>142</v>
      </c>
      <c r="I3" s="54">
        <f>VLOOKUP(H3,Reinigungstage!$A$6:$C$15,3,FALSE)</f>
        <v>1</v>
      </c>
      <c r="J3" s="61">
        <f t="shared" si="0"/>
        <v>6.5</v>
      </c>
      <c r="K3" s="63"/>
      <c r="L3" s="59">
        <f t="shared" si="1"/>
        <v>0</v>
      </c>
      <c r="M3" s="57">
        <f t="shared" ref="M3:M5" si="3">IF(J3&gt;0,IF(K3&gt;0,(J3/K3),0),0)</f>
        <v>0</v>
      </c>
      <c r="N3" s="60">
        <f>'SVS GrundR'!$H$57</f>
        <v>0</v>
      </c>
      <c r="O3" s="4">
        <f t="shared" ref="O3:O5" si="4">IF(J3&gt;0,IF(K3&gt;0,(G3/K3)*N3,0),0)</f>
        <v>0</v>
      </c>
      <c r="P3" s="4">
        <f t="shared" ref="P3:P5" si="5">O3/G3</f>
        <v>0</v>
      </c>
      <c r="Q3" s="60">
        <f t="shared" si="2"/>
        <v>0</v>
      </c>
    </row>
    <row r="4" spans="1:33" x14ac:dyDescent="0.2">
      <c r="A4" s="103">
        <v>3</v>
      </c>
      <c r="B4" s="115" t="str">
        <f>UR!B4</f>
        <v>EG</v>
      </c>
      <c r="C4" s="114"/>
      <c r="D4" s="55" t="str">
        <f>UR!D4</f>
        <v>Flur</v>
      </c>
      <c r="E4" s="56" t="str">
        <f>UR!E4</f>
        <v>Verkehrsflächen</v>
      </c>
      <c r="F4" s="55" t="str">
        <f>UR!F4</f>
        <v>Fliesen</v>
      </c>
      <c r="G4" s="64">
        <f>UR!G4</f>
        <v>5.81</v>
      </c>
      <c r="H4" s="58" t="s">
        <v>142</v>
      </c>
      <c r="I4" s="54">
        <f>VLOOKUP(H4,Reinigungstage!$A$6:$C$15,3,FALSE)</f>
        <v>1</v>
      </c>
      <c r="J4" s="61">
        <f t="shared" si="0"/>
        <v>5.81</v>
      </c>
      <c r="K4" s="63"/>
      <c r="L4" s="59">
        <f t="shared" si="1"/>
        <v>0</v>
      </c>
      <c r="M4" s="57">
        <f t="shared" si="3"/>
        <v>0</v>
      </c>
      <c r="N4" s="60">
        <f>'SVS GrundR'!$H$57</f>
        <v>0</v>
      </c>
      <c r="O4" s="4">
        <f t="shared" si="4"/>
        <v>0</v>
      </c>
      <c r="P4" s="4">
        <f t="shared" si="5"/>
        <v>0</v>
      </c>
      <c r="Q4" s="60">
        <f t="shared" si="2"/>
        <v>0</v>
      </c>
    </row>
    <row r="5" spans="1:33" x14ac:dyDescent="0.2">
      <c r="A5" s="103">
        <v>4</v>
      </c>
      <c r="B5" s="115" t="str">
        <f>UR!B5</f>
        <v>EG</v>
      </c>
      <c r="C5" s="111"/>
      <c r="D5" s="55" t="str">
        <f>UR!D5</f>
        <v>Fahrzeughalle</v>
      </c>
      <c r="E5" s="56" t="str">
        <f>UR!E5</f>
        <v>Keine Reinigung</v>
      </c>
      <c r="F5" s="55" t="str">
        <f>UR!F5</f>
        <v>Steinfliesen</v>
      </c>
      <c r="G5" s="64">
        <f>UR!G5</f>
        <v>92.88</v>
      </c>
      <c r="H5" s="58" t="s">
        <v>15</v>
      </c>
      <c r="I5" s="54">
        <f>VLOOKUP(H5,Reinigungstage!$A$6:$C$15,3,FALSE)</f>
        <v>0</v>
      </c>
      <c r="J5" s="61">
        <f t="shared" si="0"/>
        <v>0</v>
      </c>
      <c r="K5" s="63"/>
      <c r="L5" s="59">
        <f t="shared" si="1"/>
        <v>0</v>
      </c>
      <c r="M5" s="57">
        <f t="shared" si="3"/>
        <v>0</v>
      </c>
      <c r="N5" s="60">
        <f>'SVS GrundR'!$H$57</f>
        <v>0</v>
      </c>
      <c r="O5" s="4">
        <f t="shared" si="4"/>
        <v>0</v>
      </c>
      <c r="P5" s="4">
        <f t="shared" si="5"/>
        <v>0</v>
      </c>
      <c r="Q5" s="60">
        <f t="shared" si="2"/>
        <v>0</v>
      </c>
    </row>
    <row r="6" spans="1:33" x14ac:dyDescent="0.2">
      <c r="B6" s="79"/>
      <c r="G6" s="75">
        <f>SUM(G2:G5)</f>
        <v>145.57</v>
      </c>
      <c r="J6" s="75">
        <f>SUM(J2:J5)</f>
        <v>52.690000000000005</v>
      </c>
      <c r="K6" s="74"/>
      <c r="L6" s="76">
        <f>SUM(L2:L5)</f>
        <v>0</v>
      </c>
      <c r="M6" s="75">
        <f>SUM(M2:M5)</f>
        <v>0</v>
      </c>
      <c r="O6" s="77">
        <f>SUM(O2:O5)</f>
        <v>0</v>
      </c>
      <c r="P6" s="77">
        <f>SUM(P2:P5)</f>
        <v>0</v>
      </c>
      <c r="Q6" s="62">
        <f>SUM(Q2:Q5)</f>
        <v>0</v>
      </c>
    </row>
  </sheetData>
  <sheetProtection algorithmName="SHA-512" hashValue="0GoIR2laazjlGtc33eZ0E+VofwUxjmPiQEIamp4GJ6vd54gYbCxYOkOId+x4ptMzwXBbzb84naHNYHS6td8PXA==" saltValue="p0usWM/vTwaM/5eJg+bdlA==" spinCount="100000" sheet="1" objects="1" scenarios="1"/>
  <dataValidations count="1">
    <dataValidation type="list" allowBlank="1" showInputMessage="1" showErrorMessage="1" sqref="H2:H5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(FGH Stetternich)&amp;R&amp;G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7"/>
  <sheetViews>
    <sheetView zoomScaleNormal="100" workbookViewId="0">
      <selection activeCell="D22" sqref="D22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133</v>
      </c>
      <c r="B3" s="2" t="s">
        <v>134</v>
      </c>
      <c r="C3" s="2" t="s">
        <v>131</v>
      </c>
    </row>
    <row r="6" spans="1:3" x14ac:dyDescent="0.2">
      <c r="A6" s="85" t="s">
        <v>9</v>
      </c>
      <c r="B6" s="85" t="s">
        <v>136</v>
      </c>
      <c r="C6" s="1">
        <v>52</v>
      </c>
    </row>
    <row r="7" spans="1:3" x14ac:dyDescent="0.2">
      <c r="A7" s="85" t="s">
        <v>149</v>
      </c>
      <c r="B7" s="85" t="s">
        <v>150</v>
      </c>
      <c r="C7" s="1">
        <v>58</v>
      </c>
    </row>
    <row r="8" spans="1:3" x14ac:dyDescent="0.2">
      <c r="A8" s="85" t="s">
        <v>8</v>
      </c>
      <c r="B8" s="85" t="s">
        <v>137</v>
      </c>
      <c r="C8" s="1">
        <v>146</v>
      </c>
    </row>
    <row r="9" spans="1:3" x14ac:dyDescent="0.2">
      <c r="A9" s="85" t="s">
        <v>10</v>
      </c>
      <c r="B9" s="85" t="s">
        <v>138</v>
      </c>
      <c r="C9" s="1">
        <v>247</v>
      </c>
    </row>
    <row r="10" spans="1:3" x14ac:dyDescent="0.2">
      <c r="A10" s="85" t="s">
        <v>135</v>
      </c>
      <c r="B10" s="85" t="s">
        <v>139</v>
      </c>
      <c r="C10" s="1">
        <v>12</v>
      </c>
    </row>
    <row r="11" spans="1:3" x14ac:dyDescent="0.2">
      <c r="A11" s="85" t="s">
        <v>142</v>
      </c>
      <c r="B11" s="85" t="s">
        <v>143</v>
      </c>
      <c r="C11" s="1">
        <v>1</v>
      </c>
    </row>
    <row r="12" spans="1:3" x14ac:dyDescent="0.2">
      <c r="A12" s="85" t="s">
        <v>144</v>
      </c>
      <c r="B12" s="85" t="s">
        <v>145</v>
      </c>
      <c r="C12" s="1">
        <v>2</v>
      </c>
    </row>
    <row r="13" spans="1:3" x14ac:dyDescent="0.2">
      <c r="A13" s="85" t="s">
        <v>140</v>
      </c>
      <c r="B13" s="85" t="s">
        <v>141</v>
      </c>
      <c r="C13" s="1">
        <v>1</v>
      </c>
    </row>
    <row r="14" spans="1:3" x14ac:dyDescent="0.2">
      <c r="A14" s="85" t="s">
        <v>15</v>
      </c>
      <c r="B14" s="85" t="s">
        <v>15</v>
      </c>
      <c r="C14" s="1">
        <v>0</v>
      </c>
    </row>
    <row r="15" spans="1:3" x14ac:dyDescent="0.2">
      <c r="A15" s="85" t="s">
        <v>157</v>
      </c>
      <c r="B15" s="85" t="s">
        <v>158</v>
      </c>
      <c r="C15" s="1">
        <v>0</v>
      </c>
    </row>
    <row r="16" spans="1:3" x14ac:dyDescent="0.2">
      <c r="A16" s="85" t="s">
        <v>167</v>
      </c>
      <c r="B16" s="85" t="s">
        <v>168</v>
      </c>
      <c r="C16" s="1">
        <v>25</v>
      </c>
    </row>
    <row r="17" spans="1:3" x14ac:dyDescent="0.2">
      <c r="A17" s="85" t="s">
        <v>169</v>
      </c>
      <c r="B17" s="85" t="s">
        <v>168</v>
      </c>
      <c r="C17" s="1">
        <v>24</v>
      </c>
    </row>
  </sheetData>
  <sheetProtection algorithmName="SHA-512" hashValue="CGQGyfrfSwDK7fnqPbDq/pj9x5qf14yBykwOu8YJD5wpbk1JV+jwXbxZx1a9M5aF53xclPqDPL772yvpTjaFoQ==" saltValue="fapa5bUe3CCwBBmM/WW8K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(FGH Stetternich)&amp;R&amp;G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9" t="s">
        <v>23</v>
      </c>
      <c r="C3" s="149"/>
      <c r="D3" s="149"/>
      <c r="E3" s="149"/>
      <c r="F3" s="149"/>
      <c r="G3" s="6" t="s">
        <v>108</v>
      </c>
      <c r="H3" s="29"/>
      <c r="I3" s="32" t="s">
        <v>129</v>
      </c>
    </row>
    <row r="4" spans="1:9" s="16" customFormat="1" x14ac:dyDescent="0.2">
      <c r="A4" s="20"/>
      <c r="B4" s="139"/>
      <c r="C4" s="139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0" t="s">
        <v>26</v>
      </c>
      <c r="C6" s="150"/>
      <c r="D6" s="150"/>
      <c r="E6" s="150"/>
      <c r="F6" s="150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1"/>
      <c r="E11" s="122" t="s">
        <v>170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3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4"/>
      <c r="H13" s="125">
        <f>(G13*H4)</f>
        <v>0</v>
      </c>
      <c r="I13" s="126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2" t="s">
        <v>42</v>
      </c>
      <c r="C17" s="152"/>
      <c r="D17" s="152"/>
      <c r="G17" s="7"/>
      <c r="H17" s="36"/>
    </row>
    <row r="18" spans="1:9" s="16" customFormat="1" x14ac:dyDescent="0.2">
      <c r="A18" s="20"/>
      <c r="B18" s="37" t="s">
        <v>43</v>
      </c>
      <c r="C18" s="153" t="s">
        <v>44</v>
      </c>
      <c r="D18" s="153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54" t="s">
        <v>46</v>
      </c>
      <c r="D19" s="154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54" t="s">
        <v>48</v>
      </c>
      <c r="D20" s="154"/>
      <c r="E20" s="154"/>
      <c r="F20" s="154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2" t="s">
        <v>59</v>
      </c>
      <c r="C28" s="152"/>
      <c r="D28" s="152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8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1" t="s">
        <v>104</v>
      </c>
      <c r="E53" s="151"/>
      <c r="F53" s="151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109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8"/>
      <c r="B59" s="129"/>
      <c r="C59" s="128"/>
      <c r="D59" s="128"/>
      <c r="E59" s="130"/>
      <c r="F59" s="131"/>
      <c r="G59" s="130"/>
      <c r="H59" s="132"/>
    </row>
    <row r="60" spans="1:9" s="128" customFormat="1" x14ac:dyDescent="0.2">
      <c r="B60" s="129"/>
      <c r="E60" s="130"/>
      <c r="F60" s="131"/>
      <c r="G60" s="130"/>
      <c r="H60" s="132"/>
    </row>
    <row r="61" spans="1:9" x14ac:dyDescent="0.2">
      <c r="A61" s="133"/>
      <c r="B61" s="134"/>
      <c r="C61" s="133"/>
      <c r="D61" s="133"/>
      <c r="E61" s="135"/>
      <c r="F61" s="136"/>
      <c r="G61" s="135"/>
      <c r="H61" s="137"/>
    </row>
    <row r="62" spans="1:9" x14ac:dyDescent="0.2">
      <c r="A62" s="133"/>
      <c r="B62" s="134"/>
      <c r="C62" s="133"/>
      <c r="D62" s="133"/>
      <c r="E62" s="135"/>
      <c r="F62" s="136"/>
      <c r="G62" s="135"/>
      <c r="H62" s="137"/>
    </row>
    <row r="63" spans="1:9" x14ac:dyDescent="0.2">
      <c r="A63" s="133"/>
      <c r="B63" s="134"/>
      <c r="C63" s="133"/>
      <c r="D63" s="133"/>
      <c r="E63" s="135"/>
      <c r="F63" s="136"/>
      <c r="G63" s="135"/>
      <c r="H63" s="137"/>
    </row>
    <row r="64" spans="1:9" x14ac:dyDescent="0.2">
      <c r="A64" s="133"/>
      <c r="B64" s="134"/>
      <c r="C64" s="133"/>
      <c r="D64" s="142"/>
      <c r="E64" s="135"/>
      <c r="F64" s="136"/>
      <c r="G64" s="135"/>
      <c r="H64" s="137"/>
    </row>
    <row r="65" spans="5:8" x14ac:dyDescent="0.2">
      <c r="E65" s="108"/>
      <c r="F65" s="109"/>
      <c r="H65" s="110"/>
    </row>
  </sheetData>
  <sheetProtection algorithmName="SHA-512" hashValue="c1GsAtlszVycK4BlvjcwofcVNr6xRO0xYv4XvjZA2ALZtPIASLFiPjAtPTUHJ/nZozWz6ITnfJ1ZE8ygakF4Gw==" saltValue="CCg0+w3ljgQWHMF6vbBWcw==" spinCount="100000" sheet="1" objects="1" scenarios="1"/>
  <mergeCells count="8">
    <mergeCell ref="B3:F3"/>
    <mergeCell ref="B6:F6"/>
    <mergeCell ref="D53:F53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(FGH Stetternich)&amp;R&amp;G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9" t="s">
        <v>23</v>
      </c>
      <c r="C3" s="149"/>
      <c r="D3" s="149"/>
      <c r="E3" s="149"/>
      <c r="F3" s="149"/>
      <c r="G3" s="6" t="s">
        <v>108</v>
      </c>
      <c r="H3" s="29"/>
      <c r="I3" s="32" t="s">
        <v>129</v>
      </c>
    </row>
    <row r="4" spans="1:9" s="16" customFormat="1" x14ac:dyDescent="0.2">
      <c r="A4" s="20"/>
      <c r="B4" s="139"/>
      <c r="C4" s="139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50" t="s">
        <v>26</v>
      </c>
      <c r="C6" s="150"/>
      <c r="D6" s="150"/>
      <c r="E6" s="150"/>
      <c r="F6" s="150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v>0</v>
      </c>
      <c r="I10" s="39"/>
    </row>
    <row r="11" spans="1:9" s="27" customFormat="1" x14ac:dyDescent="0.2">
      <c r="B11" s="121"/>
      <c r="E11" s="122" t="s">
        <v>170</v>
      </c>
      <c r="G11" s="5">
        <v>0</v>
      </c>
      <c r="H11" s="4">
        <v>0</v>
      </c>
      <c r="I11" s="39"/>
    </row>
    <row r="12" spans="1:9" s="16" customFormat="1" x14ac:dyDescent="0.2">
      <c r="A12" s="20"/>
      <c r="B12" s="37" t="s">
        <v>35</v>
      </c>
      <c r="C12" s="123" t="s">
        <v>36</v>
      </c>
      <c r="D12" s="38"/>
      <c r="E12" s="38"/>
      <c r="F12" s="38"/>
      <c r="G12" s="28"/>
      <c r="H12" s="4"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4"/>
      <c r="H13" s="125">
        <v>0</v>
      </c>
      <c r="I13" s="126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v>0</v>
      </c>
      <c r="H15" s="4"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2" t="s">
        <v>42</v>
      </c>
      <c r="C17" s="152"/>
      <c r="D17" s="152"/>
      <c r="G17" s="7"/>
      <c r="H17" s="36"/>
    </row>
    <row r="18" spans="1:9" s="16" customFormat="1" x14ac:dyDescent="0.2">
      <c r="A18" s="20"/>
      <c r="B18" s="37" t="s">
        <v>43</v>
      </c>
      <c r="C18" s="153" t="s">
        <v>44</v>
      </c>
      <c r="D18" s="153"/>
      <c r="E18" s="38"/>
      <c r="F18" s="38"/>
      <c r="G18" s="28"/>
      <c r="H18" s="4">
        <v>0</v>
      </c>
      <c r="I18" s="50"/>
    </row>
    <row r="19" spans="1:9" s="16" customFormat="1" x14ac:dyDescent="0.2">
      <c r="A19" s="20"/>
      <c r="B19" s="40" t="s">
        <v>45</v>
      </c>
      <c r="C19" s="154" t="s">
        <v>46</v>
      </c>
      <c r="D19" s="154"/>
      <c r="E19" s="20"/>
      <c r="F19" s="20"/>
      <c r="G19" s="28"/>
      <c r="H19" s="4">
        <v>0</v>
      </c>
      <c r="I19" s="50"/>
    </row>
    <row r="20" spans="1:9" s="16" customFormat="1" x14ac:dyDescent="0.2">
      <c r="A20" s="20"/>
      <c r="B20" s="40" t="s">
        <v>47</v>
      </c>
      <c r="C20" s="154" t="s">
        <v>48</v>
      </c>
      <c r="D20" s="154"/>
      <c r="E20" s="154"/>
      <c r="F20" s="154"/>
      <c r="G20" s="28"/>
      <c r="H20" s="4"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v>0</v>
      </c>
      <c r="H26" s="4"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2" t="s">
        <v>59</v>
      </c>
      <c r="C28" s="152"/>
      <c r="D28" s="152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v>0</v>
      </c>
      <c r="I38" s="39"/>
    </row>
    <row r="39" spans="1:9" s="16" customFormat="1" x14ac:dyDescent="0.2">
      <c r="B39" s="45"/>
      <c r="F39" s="138" t="s">
        <v>80</v>
      </c>
      <c r="G39" s="5">
        <v>0</v>
      </c>
      <c r="H39" s="4"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v>0</v>
      </c>
      <c r="H52" s="4">
        <v>0</v>
      </c>
      <c r="I52" s="39"/>
    </row>
    <row r="53" spans="1:9" s="16" customFormat="1" x14ac:dyDescent="0.2">
      <c r="B53" s="45"/>
      <c r="D53" s="151" t="s">
        <v>104</v>
      </c>
      <c r="E53" s="151"/>
      <c r="F53" s="151"/>
      <c r="G53" s="5">
        <v>1</v>
      </c>
      <c r="H53" s="4"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172</v>
      </c>
      <c r="C57" s="44"/>
      <c r="D57" s="44"/>
      <c r="G57" s="7">
        <v>1</v>
      </c>
      <c r="H57" s="3">
        <v>0</v>
      </c>
    </row>
    <row r="59" spans="1:9" x14ac:dyDescent="0.2">
      <c r="E59" s="108"/>
      <c r="F59" s="109"/>
      <c r="H59" s="110"/>
    </row>
  </sheetData>
  <sheetProtection algorithmName="SHA-512" hashValue="WvCccbTKBkGCd8sDQOzaLkF2haAIc+IgFZnz/gAepeS0NdWVSz4bm/1azNSJyO99XZUDMiGrLfOHGDtMGcCo9Q==" saltValue="am5pTdOU8X8nApryrezHg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(FGH Stetternich)&amp;R&amp;G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9" t="s">
        <v>23</v>
      </c>
      <c r="C3" s="149"/>
      <c r="D3" s="149"/>
      <c r="E3" s="149"/>
      <c r="F3" s="156"/>
      <c r="G3" s="6" t="s">
        <v>108</v>
      </c>
      <c r="H3" s="29"/>
      <c r="I3" s="32" t="s">
        <v>129</v>
      </c>
    </row>
    <row r="4" spans="1:9" s="16" customFormat="1" x14ac:dyDescent="0.2">
      <c r="A4" s="20"/>
      <c r="B4" s="139"/>
      <c r="C4" s="139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9" t="s">
        <v>26</v>
      </c>
      <c r="C6" s="149"/>
      <c r="D6" s="149"/>
      <c r="E6" s="149"/>
      <c r="F6" s="149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1"/>
      <c r="E11" s="122" t="s">
        <v>170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3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4"/>
      <c r="H13" s="125">
        <f>(G13*H4)</f>
        <v>0</v>
      </c>
      <c r="I13" s="126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7" t="s">
        <v>42</v>
      </c>
      <c r="C17" s="157"/>
      <c r="D17" s="157"/>
      <c r="G17" s="7"/>
      <c r="H17" s="36"/>
    </row>
    <row r="18" spans="1:9" s="16" customFormat="1" x14ac:dyDescent="0.2">
      <c r="A18" s="20"/>
      <c r="B18" s="37" t="s">
        <v>43</v>
      </c>
      <c r="C18" s="153" t="s">
        <v>44</v>
      </c>
      <c r="D18" s="153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54" t="s">
        <v>46</v>
      </c>
      <c r="D19" s="154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54" t="s">
        <v>48</v>
      </c>
      <c r="D20" s="154"/>
      <c r="E20" s="154"/>
      <c r="F20" s="158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7" t="s">
        <v>59</v>
      </c>
      <c r="C28" s="157"/>
      <c r="D28" s="157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8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1" t="s">
        <v>104</v>
      </c>
      <c r="E53" s="151"/>
      <c r="F53" s="155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173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8"/>
      <c r="B59" s="129"/>
      <c r="C59" s="128"/>
      <c r="D59" s="128"/>
      <c r="E59" s="130"/>
      <c r="F59" s="131"/>
      <c r="G59" s="130"/>
      <c r="H59" s="132"/>
    </row>
    <row r="60" spans="1:9" s="128" customFormat="1" x14ac:dyDescent="0.2">
      <c r="B60" s="129"/>
      <c r="E60" s="130"/>
      <c r="F60" s="131"/>
      <c r="G60" s="130"/>
      <c r="H60" s="132"/>
    </row>
    <row r="61" spans="1:9" x14ac:dyDescent="0.2">
      <c r="A61" s="143"/>
      <c r="B61" s="144"/>
      <c r="C61" s="143"/>
      <c r="D61" s="143"/>
      <c r="E61" s="145"/>
      <c r="F61" s="146"/>
      <c r="G61" s="145"/>
      <c r="H61" s="147"/>
    </row>
    <row r="62" spans="1:9" x14ac:dyDescent="0.2">
      <c r="A62" s="143"/>
      <c r="B62" s="144"/>
      <c r="C62" s="143"/>
      <c r="D62" s="143"/>
      <c r="E62" s="145"/>
      <c r="F62" s="146"/>
      <c r="G62" s="145"/>
      <c r="H62" s="147"/>
    </row>
    <row r="63" spans="1:9" x14ac:dyDescent="0.2">
      <c r="A63" s="133"/>
      <c r="B63" s="134"/>
      <c r="C63" s="133"/>
      <c r="D63" s="133"/>
      <c r="E63" s="135"/>
      <c r="F63" s="136"/>
      <c r="G63" s="135"/>
      <c r="H63" s="137"/>
    </row>
    <row r="64" spans="1:9" x14ac:dyDescent="0.2">
      <c r="A64" s="133"/>
      <c r="B64" s="134"/>
      <c r="C64" s="133"/>
      <c r="D64" s="142"/>
      <c r="E64" s="135"/>
      <c r="F64" s="136"/>
      <c r="G64" s="135"/>
      <c r="H64" s="137"/>
    </row>
    <row r="65" spans="5:8" x14ac:dyDescent="0.2">
      <c r="E65" s="108"/>
      <c r="F65" s="109"/>
      <c r="H65" s="110"/>
    </row>
  </sheetData>
  <sheetProtection algorithmName="SHA-512" hashValue="9tlhM6obhjYOrx+F8/E1iePOPwD2dZWtfOirlBbONhpePZOXqNgv0PejLQZ7FuSJq92HY/sluMM8ZZfvlSHZbQ==" saltValue="gjBm8SNSvYPcYCRlD3W+H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(FGH Stetternich)&amp;R&amp;G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8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22</v>
      </c>
      <c r="B3" s="149" t="s">
        <v>23</v>
      </c>
      <c r="C3" s="149"/>
      <c r="D3" s="149"/>
      <c r="E3" s="149"/>
      <c r="F3" s="156"/>
      <c r="G3" s="6" t="s">
        <v>108</v>
      </c>
      <c r="H3" s="29"/>
      <c r="I3" s="32" t="s">
        <v>129</v>
      </c>
    </row>
    <row r="4" spans="1:9" s="16" customFormat="1" x14ac:dyDescent="0.2">
      <c r="A4" s="20"/>
      <c r="B4" s="139"/>
      <c r="C4" s="139"/>
      <c r="D4" s="20"/>
      <c r="E4" s="20"/>
      <c r="F4" s="33" t="s">
        <v>24</v>
      </c>
      <c r="G4" s="5">
        <v>1</v>
      </c>
      <c r="H4" s="30"/>
      <c r="I4" s="34" t="s">
        <v>130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25</v>
      </c>
      <c r="B6" s="149" t="s">
        <v>26</v>
      </c>
      <c r="C6" s="149"/>
      <c r="D6" s="149"/>
      <c r="E6" s="149"/>
      <c r="F6" s="149"/>
      <c r="G6" s="7"/>
      <c r="H6" s="36"/>
    </row>
    <row r="7" spans="1:9" s="16" customFormat="1" x14ac:dyDescent="0.2">
      <c r="A7" s="20"/>
      <c r="B7" s="37" t="s">
        <v>27</v>
      </c>
      <c r="C7" s="38" t="s">
        <v>28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29</v>
      </c>
      <c r="C8" s="20" t="s">
        <v>30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31</v>
      </c>
      <c r="C9" s="20" t="s">
        <v>32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33</v>
      </c>
      <c r="C10" s="42" t="s">
        <v>34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21"/>
      <c r="E11" s="122" t="s">
        <v>170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35</v>
      </c>
      <c r="C12" s="123" t="s">
        <v>36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37</v>
      </c>
      <c r="C13" s="27" t="s">
        <v>38</v>
      </c>
      <c r="D13" s="20"/>
      <c r="E13" s="20"/>
      <c r="F13" s="20"/>
      <c r="G13" s="124"/>
      <c r="H13" s="125">
        <f>(G13*H4)</f>
        <v>0</v>
      </c>
      <c r="I13" s="126"/>
    </row>
    <row r="14" spans="1:9" s="16" customFormat="1" x14ac:dyDescent="0.2">
      <c r="A14" s="20"/>
      <c r="B14" s="41" t="s">
        <v>37</v>
      </c>
      <c r="C14" s="42" t="s">
        <v>39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40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41</v>
      </c>
      <c r="B17" s="157" t="s">
        <v>42</v>
      </c>
      <c r="C17" s="157"/>
      <c r="D17" s="157"/>
      <c r="G17" s="7"/>
      <c r="H17" s="36"/>
    </row>
    <row r="18" spans="1:9" s="16" customFormat="1" x14ac:dyDescent="0.2">
      <c r="A18" s="20"/>
      <c r="B18" s="37" t="s">
        <v>43</v>
      </c>
      <c r="C18" s="153" t="s">
        <v>44</v>
      </c>
      <c r="D18" s="153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45</v>
      </c>
      <c r="C19" s="154" t="s">
        <v>46</v>
      </c>
      <c r="D19" s="154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47</v>
      </c>
      <c r="C20" s="154" t="s">
        <v>48</v>
      </c>
      <c r="D20" s="154"/>
      <c r="E20" s="154"/>
      <c r="F20" s="158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49</v>
      </c>
      <c r="C21" s="20" t="s">
        <v>50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51</v>
      </c>
      <c r="C22" s="20" t="s">
        <v>52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53</v>
      </c>
      <c r="C23" s="20" t="s">
        <v>54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55</v>
      </c>
      <c r="C24" s="20" t="s">
        <v>127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128</v>
      </c>
      <c r="C25" s="42" t="s">
        <v>56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57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58</v>
      </c>
      <c r="B28" s="157" t="s">
        <v>59</v>
      </c>
      <c r="C28" s="157"/>
      <c r="D28" s="157"/>
      <c r="G28" s="7"/>
      <c r="H28" s="36"/>
    </row>
    <row r="29" spans="1:9" s="16" customFormat="1" x14ac:dyDescent="0.2">
      <c r="A29" s="20"/>
      <c r="B29" s="37" t="s">
        <v>60</v>
      </c>
      <c r="C29" s="38" t="s">
        <v>61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62</v>
      </c>
      <c r="C30" s="20" t="s">
        <v>63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64</v>
      </c>
      <c r="C31" s="20" t="s">
        <v>65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66</v>
      </c>
      <c r="C32" s="20" t="s">
        <v>67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68</v>
      </c>
      <c r="C33" s="20" t="s">
        <v>69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70</v>
      </c>
      <c r="C34" s="20" t="s">
        <v>71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72</v>
      </c>
      <c r="C35" s="20" t="s">
        <v>73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74</v>
      </c>
      <c r="C36" s="20" t="s">
        <v>75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76</v>
      </c>
      <c r="C37" s="20" t="s">
        <v>77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78</v>
      </c>
      <c r="C38" s="42" t="s">
        <v>79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8" t="s">
        <v>80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81</v>
      </c>
      <c r="B41" s="46" t="s">
        <v>82</v>
      </c>
      <c r="C41" s="44"/>
      <c r="D41" s="44"/>
      <c r="G41" s="7"/>
      <c r="H41" s="36"/>
    </row>
    <row r="42" spans="1:9" s="16" customFormat="1" x14ac:dyDescent="0.2">
      <c r="B42" s="37" t="s">
        <v>83</v>
      </c>
      <c r="C42" s="38" t="s">
        <v>84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85</v>
      </c>
      <c r="C43" s="20" t="s">
        <v>86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87</v>
      </c>
      <c r="C44" s="20" t="s">
        <v>88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89</v>
      </c>
      <c r="C45" s="20" t="s">
        <v>90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91</v>
      </c>
      <c r="C46" s="20" t="s">
        <v>92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93</v>
      </c>
      <c r="C47" s="20" t="s">
        <v>94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95</v>
      </c>
      <c r="C48" s="20" t="s">
        <v>96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97</v>
      </c>
      <c r="C49" s="20" t="s">
        <v>98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99</v>
      </c>
      <c r="C50" s="20" t="s">
        <v>100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101</v>
      </c>
      <c r="C51" s="42" t="s">
        <v>102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103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51" t="s">
        <v>104</v>
      </c>
      <c r="E53" s="151"/>
      <c r="F53" s="155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105</v>
      </c>
      <c r="B55" s="46" t="s">
        <v>106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107</v>
      </c>
      <c r="B57" s="46" t="s">
        <v>174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8"/>
      <c r="B59" s="129"/>
      <c r="C59" s="128"/>
      <c r="D59" s="128"/>
      <c r="E59" s="130"/>
      <c r="F59" s="131"/>
      <c r="G59" s="130"/>
      <c r="H59" s="132"/>
    </row>
    <row r="60" spans="1:9" x14ac:dyDescent="0.2">
      <c r="E60" s="108"/>
      <c r="F60" s="109"/>
      <c r="H60" s="110"/>
    </row>
    <row r="61" spans="1:9" x14ac:dyDescent="0.2">
      <c r="A61" s="128"/>
      <c r="B61" s="129"/>
      <c r="C61" s="128"/>
      <c r="D61" s="128"/>
      <c r="E61" s="130"/>
      <c r="F61" s="131"/>
      <c r="G61" s="130"/>
      <c r="H61" s="132"/>
    </row>
  </sheetData>
  <sheetProtection algorithmName="SHA-512" hashValue="rb6r0BdenV7+Qkc/6qzA3Fz2m98MKVVBFkpyDcL3IUxmsgkVH37cLx/SWgi2kztggnvRpoDNtRCiT5IJ8+PTbA==" saltValue="2h42e6G0lzlKOYGJmfFo4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(FGH Stetternich)&amp;R&amp;G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80" zoomScaleNormal="8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92" customFormat="1" ht="15.75" customHeight="1" x14ac:dyDescent="0.25">
      <c r="E3" s="93">
        <v>2027</v>
      </c>
      <c r="F3" s="93">
        <v>2028</v>
      </c>
      <c r="G3" s="93">
        <v>2029</v>
      </c>
      <c r="H3" s="93">
        <v>2030</v>
      </c>
      <c r="I3" s="93" t="s">
        <v>148</v>
      </c>
    </row>
    <row r="6" spans="1:9" s="92" customFormat="1" ht="15.75" customHeight="1" x14ac:dyDescent="0.25">
      <c r="A6" s="92" t="s">
        <v>132</v>
      </c>
      <c r="E6" s="102"/>
      <c r="F6" s="102"/>
      <c r="G6" s="102"/>
      <c r="H6" s="102"/>
      <c r="I6" s="94"/>
    </row>
    <row r="9" spans="1:9" s="92" customFormat="1" ht="15.75" customHeight="1" x14ac:dyDescent="0.25">
      <c r="A9" s="92" t="s">
        <v>171</v>
      </c>
      <c r="E9" s="95">
        <v>16</v>
      </c>
      <c r="F9" s="95">
        <v>24</v>
      </c>
      <c r="G9" s="95">
        <v>24</v>
      </c>
      <c r="H9" s="95">
        <v>24</v>
      </c>
      <c r="I9" s="95">
        <f>SUM(E9:H9)</f>
        <v>88</v>
      </c>
    </row>
    <row r="12" spans="1:9" ht="15.75" customHeight="1" x14ac:dyDescent="0.2">
      <c r="A12" s="92" t="s">
        <v>153</v>
      </c>
      <c r="E12" s="95">
        <f t="shared" ref="E12:H12" si="0">E6*E9</f>
        <v>0</v>
      </c>
      <c r="F12" s="95">
        <f t="shared" si="0"/>
        <v>0</v>
      </c>
      <c r="G12" s="95">
        <f t="shared" si="0"/>
        <v>0</v>
      </c>
      <c r="H12" s="95">
        <f t="shared" si="0"/>
        <v>0</v>
      </c>
      <c r="I12" s="96">
        <f>SUM(E12:H12)</f>
        <v>0</v>
      </c>
    </row>
    <row r="15" spans="1:9" s="92" customFormat="1" ht="15.75" customHeight="1" x14ac:dyDescent="0.25">
      <c r="A15" s="92" t="s">
        <v>152</v>
      </c>
      <c r="E15" s="101" t="s">
        <v>159</v>
      </c>
      <c r="F15" s="101" t="s">
        <v>159</v>
      </c>
      <c r="G15" s="101" t="s">
        <v>159</v>
      </c>
      <c r="H15" s="101" t="s">
        <v>159</v>
      </c>
    </row>
    <row r="18" spans="1:9" ht="15.75" customHeight="1" x14ac:dyDescent="0.2">
      <c r="A18" s="92" t="s">
        <v>154</v>
      </c>
      <c r="E18" s="97">
        <f>(IF(E15="SVS UR",'SVS UR'!$H$57,IF(E15="SVS Auf",'SVS Auf'!$H$57,0)))</f>
        <v>0</v>
      </c>
      <c r="F18" s="97">
        <f>(IF(F15="SVS UR",'SVS UR'!$H$57,IF(F15="SVS Auf",'SVS Auf'!$H$57,0)))</f>
        <v>0</v>
      </c>
      <c r="G18" s="97">
        <f>(IF(G15="SVS UR",'SVS UR'!$H$57,IF(G15="SVS Auf",'SVS Auf'!$H$57,0)))</f>
        <v>0</v>
      </c>
      <c r="H18" s="97">
        <f>(IF(H15="SVS UR",'SVS UR'!$H$57,IF(H15="SVS Auf",'SVS Auf'!$H$57,0)))</f>
        <v>0</v>
      </c>
    </row>
    <row r="21" spans="1:9" s="98" customFormat="1" ht="15.75" customHeight="1" x14ac:dyDescent="0.25">
      <c r="A21" s="98" t="s">
        <v>180</v>
      </c>
      <c r="E21" s="99">
        <f>E12*E18</f>
        <v>0</v>
      </c>
      <c r="F21" s="99">
        <f t="shared" ref="F21:H21" si="1">F12*F18</f>
        <v>0</v>
      </c>
      <c r="G21" s="99">
        <f t="shared" si="1"/>
        <v>0</v>
      </c>
      <c r="H21" s="99">
        <f t="shared" si="1"/>
        <v>0</v>
      </c>
      <c r="I21" s="100">
        <f>SUM(E21:H21)</f>
        <v>0</v>
      </c>
    </row>
  </sheetData>
  <sheetProtection algorithmName="SHA-512" hashValue="cWkA5VPbEiwFHtqz7k45LcIxp2gsmiNIcB9O5wuvl31F3rtsnfWE63K6qAS0XzMZPHzkbMT/dqnEbCg5OftUhw==" saltValue="yvGIpZlDGYIOK5LxoNjET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(FGH Stetternich)&amp;R&amp;G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50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117</v>
      </c>
      <c r="D2" s="10" t="s">
        <v>116</v>
      </c>
      <c r="E2" s="11" t="s">
        <v>116</v>
      </c>
      <c r="F2" s="10" t="s">
        <v>117</v>
      </c>
      <c r="G2" s="10" t="s">
        <v>116</v>
      </c>
      <c r="H2" s="10" t="s">
        <v>117</v>
      </c>
      <c r="I2" s="10" t="s">
        <v>116</v>
      </c>
      <c r="J2" s="10" t="s">
        <v>117</v>
      </c>
      <c r="K2" s="10" t="s">
        <v>115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9" t="s">
        <v>113</v>
      </c>
      <c r="B5" s="160"/>
      <c r="C5" s="120">
        <v>5</v>
      </c>
      <c r="D5" s="12">
        <v>7</v>
      </c>
      <c r="E5" s="12">
        <v>7</v>
      </c>
      <c r="F5" s="12">
        <v>5</v>
      </c>
      <c r="G5" s="12">
        <v>7</v>
      </c>
      <c r="H5" s="12">
        <v>5</v>
      </c>
      <c r="I5" s="12">
        <v>7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6" t="s">
        <v>151</v>
      </c>
      <c r="B8" s="91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9" t="s">
        <v>114</v>
      </c>
      <c r="B10" s="160"/>
      <c r="C10" s="127"/>
      <c r="D10" s="65"/>
      <c r="E10" s="65"/>
      <c r="F10" s="65"/>
      <c r="G10" s="65"/>
      <c r="H10" s="65"/>
      <c r="I10" s="65"/>
      <c r="J10" s="65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9" t="s">
        <v>118</v>
      </c>
      <c r="B12" s="160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6" t="s">
        <v>151</v>
      </c>
      <c r="B15" s="91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9" t="s">
        <v>114</v>
      </c>
      <c r="B17" s="160"/>
      <c r="C17" s="127"/>
      <c r="D17" s="65"/>
      <c r="E17" s="65"/>
      <c r="F17" s="65"/>
      <c r="G17" s="65"/>
      <c r="H17" s="65"/>
      <c r="I17" s="65"/>
      <c r="J17" s="65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9" t="s">
        <v>118</v>
      </c>
      <c r="B19" s="160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6" t="s">
        <v>151</v>
      </c>
      <c r="B22" s="91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9" t="s">
        <v>114</v>
      </c>
      <c r="B24" s="160"/>
      <c r="C24" s="127"/>
      <c r="D24" s="65"/>
      <c r="E24" s="65"/>
      <c r="F24" s="65"/>
      <c r="G24" s="65"/>
      <c r="H24" s="65"/>
      <c r="I24" s="65"/>
      <c r="J24" s="65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9" t="s">
        <v>118</v>
      </c>
      <c r="B26" s="160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6" t="s">
        <v>151</v>
      </c>
      <c r="B29" s="91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9" t="s">
        <v>114</v>
      </c>
      <c r="B31" s="160"/>
      <c r="C31" s="127"/>
      <c r="D31" s="65"/>
      <c r="E31" s="65"/>
      <c r="F31" s="65"/>
      <c r="G31" s="65"/>
      <c r="H31" s="65"/>
      <c r="I31" s="65"/>
      <c r="J31" s="65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9" t="s">
        <v>118</v>
      </c>
      <c r="B33" s="160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61"/>
      <c r="B36" s="162"/>
      <c r="C36" s="84">
        <f>SUM(C12,C19,C26,C33)</f>
        <v>0</v>
      </c>
      <c r="D36" s="84">
        <f>SUM(D12,D19,D26,D33)</f>
        <v>0</v>
      </c>
      <c r="E36" s="84"/>
      <c r="F36" s="84"/>
      <c r="G36" s="84"/>
      <c r="H36" s="84"/>
      <c r="I36" s="84"/>
      <c r="J36" s="84"/>
      <c r="K36" s="84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61"/>
      <c r="B38" s="162"/>
      <c r="C38" s="141"/>
      <c r="D38" s="84"/>
      <c r="E38" s="84">
        <f>SUM(E12,E19,E26,E33)</f>
        <v>0</v>
      </c>
      <c r="F38" s="84">
        <f>SUM(F12,F19,F26,F33)</f>
        <v>0</v>
      </c>
      <c r="G38" s="84"/>
      <c r="H38" s="84"/>
      <c r="I38" s="84"/>
      <c r="J38" s="84"/>
      <c r="K38" s="84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61"/>
      <c r="B40" s="162"/>
      <c r="C40" s="141"/>
      <c r="D40" s="84"/>
      <c r="E40" s="84"/>
      <c r="F40" s="84"/>
      <c r="G40" s="84">
        <f t="shared" ref="G40:H40" si="4">SUM(G12,G19,G26,G33)</f>
        <v>0</v>
      </c>
      <c r="H40" s="84">
        <f t="shared" si="4"/>
        <v>0</v>
      </c>
      <c r="I40" s="84"/>
      <c r="J40" s="84"/>
      <c r="K40" s="84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61"/>
      <c r="B42" s="162"/>
      <c r="C42" s="141"/>
      <c r="D42" s="84"/>
      <c r="E42" s="84"/>
      <c r="F42" s="84"/>
      <c r="G42" s="84"/>
      <c r="H42" s="84"/>
      <c r="I42" s="84">
        <f>SUM(I14,I21,I28,I35)</f>
        <v>0</v>
      </c>
      <c r="J42" s="84">
        <f>SUM(J14,J21,J28,J35)</f>
        <v>0</v>
      </c>
      <c r="K42" s="84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63" t="s">
        <v>112</v>
      </c>
      <c r="B46" s="163"/>
      <c r="C46" s="163"/>
      <c r="D46" s="163"/>
      <c r="E46" s="163"/>
      <c r="F46" s="163"/>
      <c r="G46" s="163"/>
      <c r="H46" s="163"/>
      <c r="I46" s="163"/>
      <c r="J46" s="140"/>
      <c r="K46" s="22">
        <f>SUM(K36,K38,K40,K42)</f>
        <v>0</v>
      </c>
    </row>
    <row r="50" spans="14:14" x14ac:dyDescent="0.2">
      <c r="N50" s="16" t="s">
        <v>181</v>
      </c>
    </row>
  </sheetData>
  <sheetProtection algorithmName="SHA-512" hashValue="Ne9gMerxV5//V+ndDIj8f4NXJB/1zXrn7LmoK2/hkKahgvfvdTCXZYX6DRPzcmixIhzn1/Q6yl8MqYsABbylsQ==" saltValue="czRhMeENa004nwzDkxLa6Q==" spinCount="100000" sheet="1" objects="1" scenarios="1"/>
  <mergeCells count="14">
    <mergeCell ref="A36:B36"/>
    <mergeCell ref="A38:B38"/>
    <mergeCell ref="A40:B40"/>
    <mergeCell ref="A42:B42"/>
    <mergeCell ref="A46:I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(FGH Stetternich)&amp;R&amp;G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6" t="s">
        <v>178</v>
      </c>
      <c r="E3" s="66" t="s">
        <v>179</v>
      </c>
      <c r="F3" s="66" t="s">
        <v>182</v>
      </c>
      <c r="G3" s="66" t="s">
        <v>183</v>
      </c>
      <c r="H3" s="66" t="s">
        <v>147</v>
      </c>
    </row>
    <row r="4" spans="1:10" x14ac:dyDescent="0.2">
      <c r="D4" s="67" t="s">
        <v>122</v>
      </c>
      <c r="E4" s="67" t="s">
        <v>122</v>
      </c>
      <c r="F4" s="67" t="s">
        <v>122</v>
      </c>
      <c r="G4" s="67" t="s">
        <v>122</v>
      </c>
      <c r="H4" s="67" t="s">
        <v>122</v>
      </c>
    </row>
    <row r="5" spans="1:10" x14ac:dyDescent="0.2">
      <c r="D5" s="68"/>
      <c r="E5" s="68"/>
      <c r="F5" s="68"/>
      <c r="G5" s="68"/>
      <c r="H5" s="68"/>
    </row>
    <row r="6" spans="1:10" x14ac:dyDescent="0.2">
      <c r="D6" s="68"/>
      <c r="E6" s="68"/>
      <c r="F6" s="68"/>
      <c r="G6" s="68"/>
      <c r="H6" s="68"/>
    </row>
    <row r="7" spans="1:10" s="69" customFormat="1" ht="15" x14ac:dyDescent="0.2">
      <c r="A7" s="87" t="s">
        <v>119</v>
      </c>
      <c r="B7" s="89"/>
      <c r="C7" s="88"/>
      <c r="D7" s="70">
        <f>UR!O6*12</f>
        <v>0</v>
      </c>
      <c r="E7" s="70">
        <f>UR!O6*12</f>
        <v>0</v>
      </c>
      <c r="F7" s="70">
        <f>UR!O6*12</f>
        <v>0</v>
      </c>
      <c r="G7" s="70">
        <f>UR!O6*12</f>
        <v>0</v>
      </c>
      <c r="H7" s="70">
        <f>SUM(D7:G7)</f>
        <v>0</v>
      </c>
      <c r="I7" s="82"/>
      <c r="J7" s="82"/>
    </row>
    <row r="10" spans="1:10" s="69" customFormat="1" ht="15" x14ac:dyDescent="0.2">
      <c r="A10" s="148" t="s">
        <v>120</v>
      </c>
      <c r="B10" s="89"/>
      <c r="C10" s="88"/>
      <c r="D10" s="70">
        <f>ZwischenR!O6</f>
        <v>0</v>
      </c>
      <c r="E10" s="70">
        <f>ZwischenR!O6*2</f>
        <v>0</v>
      </c>
      <c r="F10" s="70">
        <f>ZwischenR!O6*2</f>
        <v>0</v>
      </c>
      <c r="G10" s="70">
        <f>ZwischenR!O6*2</f>
        <v>0</v>
      </c>
      <c r="H10" s="70">
        <f>SUM(D10:G10)</f>
        <v>0</v>
      </c>
      <c r="I10" s="82"/>
      <c r="J10" s="82"/>
    </row>
    <row r="13" spans="1:10" s="69" customFormat="1" ht="15" x14ac:dyDescent="0.2">
      <c r="A13" s="87" t="s">
        <v>121</v>
      </c>
      <c r="B13" s="89"/>
      <c r="C13" s="88"/>
      <c r="D13" s="70">
        <f>GrundR!O6</f>
        <v>0</v>
      </c>
      <c r="E13" s="70">
        <f>GrundR!O6</f>
        <v>0</v>
      </c>
      <c r="F13" s="70">
        <f>GrundR!O6</f>
        <v>0</v>
      </c>
      <c r="G13" s="70">
        <f>GrundR!O6</f>
        <v>0</v>
      </c>
      <c r="H13" s="70">
        <f>SUM(D13:G13)</f>
        <v>0</v>
      </c>
      <c r="I13" s="82"/>
    </row>
    <row r="18" spans="1:10" s="69" customFormat="1" ht="15" x14ac:dyDescent="0.2">
      <c r="A18" s="87" t="s">
        <v>123</v>
      </c>
      <c r="B18" s="89"/>
      <c r="C18" s="88"/>
      <c r="D18" s="70">
        <f>Aufsicht!E21</f>
        <v>0</v>
      </c>
      <c r="E18" s="70">
        <f>Aufsicht!F21</f>
        <v>0</v>
      </c>
      <c r="F18" s="70">
        <f>Aufsicht!G21</f>
        <v>0</v>
      </c>
      <c r="G18" s="70">
        <f>Aufsicht!H21</f>
        <v>0</v>
      </c>
      <c r="H18" s="70">
        <f>SUM(D18:G18)</f>
        <v>0</v>
      </c>
      <c r="J18" s="82"/>
    </row>
    <row r="23" spans="1:10" s="69" customFormat="1" ht="15" x14ac:dyDescent="0.2">
      <c r="A23" s="148" t="s">
        <v>112</v>
      </c>
      <c r="B23" s="89"/>
      <c r="C23" s="88"/>
      <c r="D23" s="70">
        <f>Schmutzfang!K36</f>
        <v>0</v>
      </c>
      <c r="E23" s="70">
        <f>Schmutzfang!K38</f>
        <v>0</v>
      </c>
      <c r="F23" s="70">
        <f>Schmutzfang!K40</f>
        <v>0</v>
      </c>
      <c r="G23" s="70">
        <f>Schmutzfang!K42</f>
        <v>0</v>
      </c>
      <c r="H23" s="70">
        <f>SUM(D23:G23)</f>
        <v>0</v>
      </c>
    </row>
    <row r="30" spans="1:10" s="71" customFormat="1" ht="20.25" customHeight="1" x14ac:dyDescent="0.25">
      <c r="A30" s="90"/>
      <c r="B30" s="90"/>
      <c r="C30" s="90"/>
      <c r="D30" s="80"/>
      <c r="E30" s="164" t="s">
        <v>124</v>
      </c>
      <c r="F30" s="165"/>
      <c r="G30" s="165"/>
      <c r="H30" s="83">
        <f>SUM(H7,H10,H13,H18,H23)</f>
        <v>0</v>
      </c>
    </row>
    <row r="31" spans="1:10" s="73" customFormat="1" ht="6" customHeight="1" x14ac:dyDescent="0.25">
      <c r="A31" s="72"/>
      <c r="D31" s="81"/>
      <c r="E31" s="81"/>
      <c r="F31" s="81"/>
      <c r="G31" s="81"/>
    </row>
    <row r="32" spans="1:10" s="71" customFormat="1" ht="20.25" customHeight="1" x14ac:dyDescent="0.25">
      <c r="A32" s="90"/>
      <c r="B32" s="90"/>
      <c r="C32" s="90"/>
      <c r="D32" s="80"/>
      <c r="E32" s="164" t="s">
        <v>125</v>
      </c>
      <c r="F32" s="165"/>
      <c r="G32" s="165"/>
      <c r="H32" s="83">
        <f>H30/100*19</f>
        <v>0</v>
      </c>
    </row>
    <row r="33" spans="1:8" s="73" customFormat="1" ht="6" customHeight="1" x14ac:dyDescent="0.25">
      <c r="A33" s="72"/>
      <c r="D33" s="81"/>
      <c r="E33" s="81"/>
      <c r="F33" s="81"/>
      <c r="G33" s="81"/>
    </row>
    <row r="34" spans="1:8" s="71" customFormat="1" ht="20.25" customHeight="1" x14ac:dyDescent="0.25">
      <c r="A34" s="90"/>
      <c r="B34" s="90"/>
      <c r="C34" s="90"/>
      <c r="D34" s="80"/>
      <c r="E34" s="164" t="s">
        <v>126</v>
      </c>
      <c r="F34" s="165"/>
      <c r="G34" s="165"/>
      <c r="H34" s="83">
        <f>SUM(H30,H32)</f>
        <v>0</v>
      </c>
    </row>
    <row r="36" spans="1:8" ht="13.5" customHeight="1" x14ac:dyDescent="0.2"/>
  </sheetData>
  <sheetProtection algorithmName="SHA-512" hashValue="94/pc4ILM7CMBrNJP5dS/6qVL4dwGMoWxGQrm4zHIi7mPUgnC6i3DyYM8lUaxk466VGqimwSfYOOQWLQVzKevg==" saltValue="IYW6WdE6wfC8r3XYLiKmgw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(FGH Stetternich)&amp;R&amp;G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FGH Stetternich</dc:subject>
  <cp:lastModifiedBy>Petra Thaler</cp:lastModifiedBy>
  <cp:lastPrinted>2015-07-06T08:49:42Z</cp:lastPrinted>
  <dcterms:created xsi:type="dcterms:W3CDTF">2014-03-31T14:05:18Z</dcterms:created>
  <dcterms:modified xsi:type="dcterms:W3CDTF">2026-04-20T12:10:49Z</dcterms:modified>
</cp:coreProperties>
</file>